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4F59CE4B-5502-4E3B-B111-35EF0FA0A172}" xr6:coauthVersionLast="47" xr6:coauthVersionMax="47" xr10:uidLastSave="{00000000-0000-0000-0000-000000000000}"/>
  <bookViews>
    <workbookView xWindow="-120" yWindow="-120" windowWidth="29040" windowHeight="15840" activeTab="2" xr2:uid="{D08B1081-0766-4D52-B886-50C3777333A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<sst xmlns="http://schemas.openxmlformats.org/spreadsheetml/2006/main" count="401" uniqueCount="125">
  <si>
    <t>Project Name: Battery 500 kV Connection Costs</t>
  </si>
  <si>
    <t>Indirect Cost Selection</t>
  </si>
  <si>
    <t>Project Description: 600 MVA connection to 500 kV network including new connection substation and 500/220 kV transformer.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</si>
  <si>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</si>
  <si>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</si>
  <si>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</si>
  <si>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</si>
  <si>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</si>
  <si>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</si>
  <si>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</si>
  <si>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</si>
  <si>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</si>
  <si>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</si>
  <si>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</si>
  <si>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</si>
  <si>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</si>
  <si>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</si>
  <si>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Battery 500 kV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</si>
  <si>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</si>
  <si>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</si>
  <si>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</si>
  <si>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</si>
  <si>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</si>
  <si>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</si>
  <si>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</si>
  <si>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</si>
  <si>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</si>
  <si>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</si>
  <si>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</si>
  <si>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</si>
  <si>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</si>
  <si>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</si>
  <si>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</si>
  <si>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</si>
  <si>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</si>
  <si>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</si>
  <si>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</si>
  <si>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</si>
  <si>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</si>
  <si>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</si>
  <si>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</si>
  <si>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</si>
  <si>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</si>
  <si>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</si>
  <si>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</si>
  <si>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</si>
  <si>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</si>
  <si>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</si>
  <si>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</si>
  <si>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</si>
  <si>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</si>
  <si>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</si>
  <si>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</si>
  <si>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</si>
  <si>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</si>
  <si>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</si>
  <si>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</si>
  <si>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</si>
  <si>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</si>
  <si>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</si>
  <si>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</si>
  <si>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</si>
  <si>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</si>
  <si>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</si>
  <si>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</si>
  <si>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</si>
  <si>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</si>
  <si>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</si>
  <si>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</si>
  <si>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Transformer</t>
  </si>
  <si>
    <t>2 winding Tx (3ph) 600MVA</t>
  </si>
  <si>
    <t xml:space="preserve"> 500/220</t>
  </si>
  <si>
    <t>ea.</t>
  </si>
  <si>
    <t/>
  </si>
  <si>
    <t>AIS Switchbay</t>
  </si>
  <si>
    <t>3CB Diameter 3CBs</t>
  </si>
  <si>
    <t>lot</t>
  </si>
  <si>
    <t>Property site work and building</t>
  </si>
  <si>
    <t>AIS site infrastructure 10000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</si>
  <si>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</si>
  <si>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</si>
  <si>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</si>
  <si>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</si>
  <si>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</si>
  <si>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</si>
  <si>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</si>
  <si>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</si>
  <si>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</si>
  <si>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Regional</t>
  </si>
  <si>
    <t>Project network element size</t>
  </si>
  <si>
    <t># of total Bays 1 - 5</t>
  </si>
  <si>
    <t>Proportion of environmentally sensitive areas</t>
  </si>
  <si>
    <t>None</t>
  </si>
  <si>
    <t>Delivery timetable</t>
  </si>
  <si>
    <t>Optimum</t>
  </si>
  <si>
    <t>Greenfield or brownfield</t>
  </si>
  <si>
    <t>Jurisdiction</t>
  </si>
  <si>
    <t>NSW</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</si>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</sst>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67E70-0481-4C4A-94AC-36DC2EE56C8D}">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43953924.301413298</v>
      </c>
      <c r="G20" s="35">
        <v>17295088.105355475</v>
      </c>
      <c r="H20" s="35">
        <v>17106281.112653881</v>
      </c>
      <c r="I20" s="35">
        <v>2804660.1358818002</v>
      </c>
      <c r="J20" s="35">
        <v>2246004.8138035201</v>
      </c>
      <c r="K20" s="35">
        <v>1605489.4751544001</v>
      </c>
      <c r="L20" s="35">
        <v>608140.76051519997</v>
      </c>
      <c r="M20" s="35">
        <v>2183697.8366490253</v>
      </c>
      <c r="N20" s="35">
        <v>56233.053800000002</v>
      </c>
      <c r="O20" s="36">
        <v>48329.007599999997</v>
      </c>
    </row>
    <row r="21" spans="4:15" ht="15.75" thickBot="1" x14ac:dyDescent="0.3">
      <c r="D21" s="37"/>
      <c r="E21" s="38" t="s">
        <v>35</v>
      </c>
      <c r="F21" s="39">
        <v>43953924.301413298</v>
      </c>
      <c r="G21" s="40">
        <v>17295088.105355475</v>
      </c>
      <c r="H21" s="40">
        <v>17106281.112653881</v>
      </c>
      <c r="I21" s="40">
        <v>2804660.1358818002</v>
      </c>
      <c r="J21" s="40">
        <v>2246004.8138035201</v>
      </c>
      <c r="K21" s="40">
        <v>1605489.4751544001</v>
      </c>
      <c r="L21" s="40">
        <v>608140.76051519997</v>
      </c>
      <c r="M21" s="40">
        <v>2183697.8366490253</v>
      </c>
      <c r="N21" s="40">
        <v>56233.053800000002</v>
      </c>
      <c r="O21" s="41">
        <v>48329.007599999997</v>
      </c>
    </row>
    <row r="22" spans="4:15" x14ac:dyDescent="0.25">
      <c r="E22" s="42" t="s">
        <v>36</v>
      </c>
      <c r="F22" s="43"/>
      <c r="G22" s="44"/>
      <c r="H22" s="44"/>
      <c r="I22" s="44"/>
      <c r="J22" s="44"/>
      <c r="K22" s="44"/>
      <c r="L22" s="44"/>
      <c r="M22" s="44"/>
      <c r="N22" s="44"/>
      <c r="O22" s="44"/>
    </row>
    <row r="23" spans="4:15" x14ac:dyDescent="0.25">
      <c r="E23" s="45" t="s">
        <v>37</v>
      </c>
      <c r="F23" s="34">
        <v>2813051.16</v>
      </c>
      <c r="G23" s="44"/>
      <c r="H23" s="44"/>
      <c r="I23" s="44"/>
      <c r="J23" s="44"/>
      <c r="K23" s="44"/>
      <c r="L23" s="44"/>
      <c r="M23" s="44"/>
      <c r="N23" s="44"/>
      <c r="O23" s="44"/>
    </row>
    <row r="24" spans="4:15" x14ac:dyDescent="0.25">
      <c r="D24" s="37"/>
      <c r="E24" s="45" t="s">
        <v>38</v>
      </c>
      <c r="F24" s="34">
        <v>1125220.46</v>
      </c>
      <c r="G24" s="44"/>
      <c r="H24" s="44"/>
      <c r="I24" s="44"/>
      <c r="J24" s="44"/>
      <c r="K24" s="44"/>
      <c r="L24" s="44"/>
      <c r="M24" s="44"/>
      <c r="N24" s="44"/>
      <c r="O24" s="44"/>
    </row>
    <row r="25" spans="4:15" x14ac:dyDescent="0.25">
      <c r="E25" s="45" t="s">
        <v>39</v>
      </c>
      <c r="F25" s="34">
        <v>1195546.74</v>
      </c>
      <c r="G25" s="44"/>
      <c r="H25" s="44"/>
      <c r="I25" s="44"/>
      <c r="J25" s="44"/>
      <c r="K25" s="44"/>
      <c r="L25" s="44"/>
      <c r="M25" s="44"/>
      <c r="N25" s="44"/>
      <c r="O25" s="44"/>
    </row>
    <row r="26" spans="4:15" x14ac:dyDescent="0.25">
      <c r="E26" s="45" t="s">
        <v>40</v>
      </c>
      <c r="F26" s="34">
        <v>773589.07</v>
      </c>
      <c r="G26" s="44"/>
      <c r="H26" s="44"/>
      <c r="I26" s="44"/>
      <c r="J26" s="44"/>
      <c r="K26" s="44"/>
      <c r="L26" s="44"/>
      <c r="M26" s="44"/>
      <c r="N26" s="44"/>
      <c r="O26" s="44"/>
    </row>
    <row r="27" spans="4:15" x14ac:dyDescent="0.25">
      <c r="E27" s="45" t="s">
        <v>41</v>
      </c>
      <c r="F27" s="34">
        <v>703262.79</v>
      </c>
      <c r="G27" s="44"/>
      <c r="H27" s="44"/>
      <c r="I27" s="44"/>
      <c r="J27" s="44"/>
      <c r="K27" s="44"/>
      <c r="L27" s="44"/>
      <c r="M27" s="44"/>
      <c r="N27" s="44"/>
      <c r="O27" s="44"/>
    </row>
    <row r="28" spans="4:15" x14ac:dyDescent="0.25">
      <c r="E28" s="45" t="s">
        <v>42</v>
      </c>
      <c r="F28" s="34">
        <v>421957.67</v>
      </c>
      <c r="G28" s="44"/>
      <c r="H28" s="44"/>
      <c r="I28" s="44"/>
      <c r="J28" s="44"/>
      <c r="K28" s="44"/>
      <c r="L28" s="44"/>
      <c r="M28" s="44"/>
      <c r="N28" s="44"/>
      <c r="O28" s="44"/>
    </row>
    <row r="29" spans="4:15" ht="15.75" thickBot="1" x14ac:dyDescent="0.3">
      <c r="E29" s="46" t="s">
        <v>43</v>
      </c>
      <c r="F29" s="47">
        <v>7032627.8899999997</v>
      </c>
      <c r="G29" s="44"/>
      <c r="H29" s="44"/>
      <c r="I29" s="44"/>
      <c r="J29" s="44"/>
      <c r="K29" s="44"/>
      <c r="L29" s="44"/>
      <c r="M29" s="44"/>
      <c r="N29" s="44"/>
      <c r="O29" s="44"/>
    </row>
    <row r="30" spans="4:15" ht="15.75" thickBot="1" x14ac:dyDescent="0.3">
      <c r="D30" s="37"/>
      <c r="E30" s="48" t="s">
        <v>44</v>
      </c>
      <c r="F30" s="49">
        <v>50986552.189999998</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F5B17-2C52-484B-8026-75B606A2E09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31678798.790000003</v>
      </c>
      <c r="F16" s="44">
        <v>12712581.360000001</v>
      </c>
      <c r="G16" s="44">
        <v>12138415.91</v>
      </c>
      <c r="H16" s="44">
        <v>1990153.85</v>
      </c>
      <c r="I16" s="44">
        <v>1621111.66</v>
      </c>
      <c r="J16" s="44">
        <v>1148517.3800000001</v>
      </c>
      <c r="K16" s="44">
        <v>435045.04000000004</v>
      </c>
      <c r="L16" s="44">
        <v>1572767.9300000002</v>
      </c>
      <c r="M16" s="44">
        <v>36514.97</v>
      </c>
      <c r="N16" s="55">
        <v>23690.69</v>
      </c>
    </row>
    <row r="17" spans="4:14" x14ac:dyDescent="0.25">
      <c r="D17" s="53" t="s">
        <v>50</v>
      </c>
      <c r="E17" s="54">
        <v>33512873.846438006</v>
      </c>
      <c r="F17" s="44">
        <v>13082517.477576001</v>
      </c>
      <c r="G17" s="44">
        <v>12861865.498236001</v>
      </c>
      <c r="H17" s="44">
        <v>2108767.0194600001</v>
      </c>
      <c r="I17" s="44">
        <v>1701518.7983359999</v>
      </c>
      <c r="J17" s="44">
        <v>1216279.90542</v>
      </c>
      <c r="K17" s="44">
        <v>460712.69735999999</v>
      </c>
      <c r="L17" s="44">
        <v>2021006.7900500004</v>
      </c>
      <c r="M17" s="44">
        <v>36514.97</v>
      </c>
      <c r="N17" s="55">
        <v>23690.69</v>
      </c>
    </row>
    <row r="18" spans="4:14" x14ac:dyDescent="0.25">
      <c r="D18" s="56" t="s">
        <v>51</v>
      </c>
      <c r="E18" s="54">
        <v>188727.20852713703</v>
      </c>
      <c r="F18" s="44">
        <v>26165.034955152001</v>
      </c>
      <c r="G18" s="44">
        <v>128618.65498236001</v>
      </c>
      <c r="H18" s="44">
        <v>21087.670194600003</v>
      </c>
      <c r="I18" s="44">
        <v>0</v>
      </c>
      <c r="J18" s="44">
        <v>0</v>
      </c>
      <c r="K18" s="44">
        <v>0</v>
      </c>
      <c r="L18" s="44">
        <v>1010.5033950250003</v>
      </c>
      <c r="M18" s="44">
        <v>0</v>
      </c>
      <c r="N18" s="55">
        <v>11845.344999999999</v>
      </c>
    </row>
    <row r="19" spans="4:14" ht="15.75" thickBot="1" x14ac:dyDescent="0.3">
      <c r="D19" s="56" t="s">
        <v>52</v>
      </c>
      <c r="E19" s="54">
        <v>10252323.246448161</v>
      </c>
      <c r="F19" s="44">
        <v>4186405.5928243203</v>
      </c>
      <c r="G19" s="44">
        <v>4115796.9594355202</v>
      </c>
      <c r="H19" s="44">
        <v>674805.4462272001</v>
      </c>
      <c r="I19" s="44">
        <v>544486.01546751999</v>
      </c>
      <c r="J19" s="44">
        <v>389209.56973440002</v>
      </c>
      <c r="K19" s="44">
        <v>147428.06315520001</v>
      </c>
      <c r="L19" s="44">
        <v>161680.54320400005</v>
      </c>
      <c r="M19" s="44">
        <v>19718.0838</v>
      </c>
      <c r="N19" s="55">
        <v>12792.972600000001</v>
      </c>
    </row>
    <row r="20" spans="4:14" ht="15.75" thickBot="1" x14ac:dyDescent="0.3">
      <c r="D20" s="57" t="s">
        <v>53</v>
      </c>
      <c r="E20" s="58">
        <v>43953924.301413305</v>
      </c>
      <c r="F20" s="59">
        <v>17295088.105355471</v>
      </c>
      <c r="G20" s="60">
        <v>17106281.112653881</v>
      </c>
      <c r="H20" s="60">
        <v>2804660.1358818002</v>
      </c>
      <c r="I20" s="60">
        <v>2246004.8138035201</v>
      </c>
      <c r="J20" s="60">
        <v>1605489.4751543999</v>
      </c>
      <c r="K20" s="60">
        <v>608140.76051519997</v>
      </c>
      <c r="L20" s="60">
        <v>2183697.8366490253</v>
      </c>
      <c r="M20" s="60">
        <v>56233.053800000002</v>
      </c>
      <c r="N20" s="61">
        <v>48329.007599999997</v>
      </c>
    </row>
    <row r="21" spans="4:14" x14ac:dyDescent="0.25">
      <c r="D21" s="62" t="s">
        <v>54</v>
      </c>
      <c r="E21" s="63"/>
      <c r="F21" s="64"/>
      <c r="G21" s="64"/>
      <c r="H21" s="64"/>
      <c r="I21" s="64"/>
      <c r="J21" s="64"/>
      <c r="K21" s="64"/>
      <c r="L21" s="64"/>
      <c r="M21" s="64"/>
      <c r="N21" s="64"/>
    </row>
    <row r="22" spans="4:14" x14ac:dyDescent="0.25">
      <c r="D22" s="65" t="s">
        <v>37</v>
      </c>
      <c r="E22" s="66">
        <v>2813051.1552904509</v>
      </c>
      <c r="F22" s="44"/>
      <c r="G22" s="44"/>
      <c r="H22" s="44"/>
      <c r="I22" s="44"/>
      <c r="J22" s="44"/>
      <c r="K22" s="44"/>
      <c r="L22" s="44"/>
      <c r="M22" s="44"/>
      <c r="N22" s="44"/>
    </row>
    <row r="23" spans="4:14" x14ac:dyDescent="0.25">
      <c r="D23" s="65" t="s">
        <v>38</v>
      </c>
      <c r="E23" s="66">
        <v>1125220.4621161805</v>
      </c>
      <c r="F23" s="44"/>
      <c r="G23" s="44"/>
      <c r="H23" s="44"/>
      <c r="I23" s="44"/>
      <c r="J23" s="44"/>
      <c r="K23" s="44"/>
      <c r="L23" s="44"/>
      <c r="M23" s="44"/>
      <c r="N23" s="44"/>
    </row>
    <row r="24" spans="4:14" x14ac:dyDescent="0.25">
      <c r="D24" s="65" t="s">
        <v>39</v>
      </c>
      <c r="E24" s="66">
        <v>1195546.7409984418</v>
      </c>
      <c r="F24" s="44"/>
      <c r="G24" s="44"/>
      <c r="H24" s="44"/>
      <c r="I24" s="44"/>
      <c r="J24" s="44"/>
      <c r="K24" s="44"/>
      <c r="L24" s="44"/>
      <c r="M24" s="44"/>
      <c r="N24" s="44"/>
    </row>
    <row r="25" spans="4:14" x14ac:dyDescent="0.25">
      <c r="D25" s="65" t="s">
        <v>40</v>
      </c>
      <c r="E25" s="66">
        <v>773589.06770487409</v>
      </c>
      <c r="F25" s="44"/>
      <c r="G25" s="44"/>
      <c r="H25" s="44"/>
      <c r="I25" s="44"/>
      <c r="J25" s="44"/>
      <c r="K25" s="44"/>
      <c r="L25" s="44"/>
      <c r="M25" s="44"/>
      <c r="N25" s="44"/>
    </row>
    <row r="26" spans="4:14" x14ac:dyDescent="0.25">
      <c r="D26" s="65" t="s">
        <v>41</v>
      </c>
      <c r="E26" s="66">
        <v>703262.78882261273</v>
      </c>
      <c r="F26" s="44"/>
      <c r="G26" s="44"/>
      <c r="H26" s="44"/>
      <c r="I26" s="44"/>
      <c r="J26" s="44"/>
      <c r="K26" s="44"/>
      <c r="L26" s="44"/>
      <c r="M26" s="44"/>
      <c r="N26" s="44"/>
    </row>
    <row r="27" spans="4:14" x14ac:dyDescent="0.25">
      <c r="D27" s="65" t="s">
        <v>42</v>
      </c>
      <c r="E27" s="66">
        <v>421957.67329356761</v>
      </c>
      <c r="F27" s="44"/>
      <c r="G27" s="44"/>
      <c r="H27" s="44"/>
      <c r="I27" s="44"/>
      <c r="J27" s="44"/>
      <c r="K27" s="44"/>
      <c r="L27" s="44"/>
      <c r="M27" s="44"/>
      <c r="N27" s="44"/>
    </row>
    <row r="28" spans="4:14" ht="15.75" thickBot="1" x14ac:dyDescent="0.3">
      <c r="D28" s="67" t="s">
        <v>43</v>
      </c>
      <c r="E28" s="63">
        <v>7032627.8882261273</v>
      </c>
      <c r="F28" s="44"/>
      <c r="G28" s="44"/>
      <c r="H28" s="44"/>
      <c r="I28" s="44"/>
      <c r="J28" s="44"/>
      <c r="K28" s="44"/>
      <c r="L28" s="44"/>
      <c r="M28" s="44"/>
      <c r="N28" s="44"/>
    </row>
    <row r="29" spans="4:14" ht="15.75" thickBot="1" x14ac:dyDescent="0.3">
      <c r="D29" s="57" t="s">
        <v>44</v>
      </c>
      <c r="E29" s="68">
        <v>50986552.189639434</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020DD-E9AE-4697-8E3D-8FC86E34D306}">
  <sheetPr codeName="Sheet25"/>
  <dimension ref="A1:U53"/>
  <sheetViews>
    <sheetView tabSelected="1" topLeftCell="C1" workbookViewId="0">
      <selection activeCell="A20" sqref="A20:B5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c r="F18" s="2"/>
      <c r="G18" s="2"/>
      <c r="H18" s="2"/>
      <c r="I18" s="2"/>
    </row>
    <row r="20" spans="1:21" ht="60" x14ac:dyDescent="0.25">
      <c r="A20" s="71" t="s">
        <v>58</v>
      </c>
      <c r="B20" s="71" t="s">
        <v>59</v>
      </c>
      <c r="D20" s="72"/>
      <c r="E20" s="73" t="s">
        <v>60</v>
      </c>
      <c r="F20" s="73" t="s">
        <v>61</v>
      </c>
      <c r="G20" s="73" t="s">
        <v>62</v>
      </c>
      <c r="H20" s="73" t="s">
        <v>63</v>
      </c>
      <c r="I20" s="74" t="s">
        <v>64</v>
      </c>
      <c r="J20" s="73" t="s">
        <v>65</v>
      </c>
      <c r="K20" s="73" t="s">
        <v>25</v>
      </c>
      <c r="L20" s="73" t="s">
        <v>26</v>
      </c>
      <c r="M20" s="73" t="s">
        <v>27</v>
      </c>
      <c r="N20" s="73" t="s">
        <v>28</v>
      </c>
      <c r="O20" s="73" t="s">
        <v>29</v>
      </c>
      <c r="P20" s="73" t="s">
        <v>30</v>
      </c>
      <c r="Q20" s="73" t="s">
        <v>31</v>
      </c>
      <c r="R20" s="73" t="s">
        <v>32</v>
      </c>
      <c r="S20" s="73" t="s">
        <v>33</v>
      </c>
      <c r="T20" s="73" t="s">
        <v>24</v>
      </c>
      <c r="U20" s="75" t="s">
        <v>66</v>
      </c>
    </row>
    <row r="21" spans="1:21" ht="30" x14ac:dyDescent="0.25">
      <c r="A21" t="b">
        <v>1</v>
      </c>
      <c r="B21" t="b">
        <v>0</v>
      </c>
      <c r="D21" s="76" t="s">
        <v>67</v>
      </c>
      <c r="E21" s="71" t="s">
        <v>68</v>
      </c>
      <c r="F21" s="71" t="s">
        <v>69</v>
      </c>
      <c r="G21" s="71" t="s">
        <v>70</v>
      </c>
      <c r="H21" s="71" t="s">
        <v>71</v>
      </c>
      <c r="I21" s="77">
        <v>1</v>
      </c>
      <c r="J21" s="71" t="s">
        <v>72</v>
      </c>
      <c r="K21" s="78">
        <v>9292668.1699999999</v>
      </c>
      <c r="L21" s="78">
        <v>2381870.29</v>
      </c>
      <c r="M21" s="78">
        <v>769344.1</v>
      </c>
      <c r="N21" s="78">
        <v>111494.23</v>
      </c>
      <c r="O21" s="78">
        <v>379335.85</v>
      </c>
      <c r="P21" s="78">
        <v>96465.75</v>
      </c>
      <c r="Q21" s="78">
        <v>0</v>
      </c>
      <c r="R21" s="78">
        <v>0</v>
      </c>
      <c r="S21" s="78">
        <v>0</v>
      </c>
      <c r="T21" s="78">
        <v>13031178.390000001</v>
      </c>
      <c r="U21" s="79">
        <v>0.29647360496502917</v>
      </c>
    </row>
    <row r="22" spans="1:21" x14ac:dyDescent="0.25">
      <c r="A22" t="b">
        <v>1</v>
      </c>
      <c r="B22" t="b">
        <v>0</v>
      </c>
      <c r="D22" s="76" t="s">
        <v>73</v>
      </c>
      <c r="E22" s="71" t="s">
        <v>68</v>
      </c>
      <c r="F22" s="71" t="s">
        <v>74</v>
      </c>
      <c r="G22" s="71" t="s">
        <v>75</v>
      </c>
      <c r="H22" s="71">
        <v>500</v>
      </c>
      <c r="I22" s="77">
        <v>1</v>
      </c>
      <c r="J22" s="71" t="s">
        <v>76</v>
      </c>
      <c r="K22" s="78">
        <v>3157095.29</v>
      </c>
      <c r="L22" s="78">
        <v>1768717.33</v>
      </c>
      <c r="M22" s="78">
        <v>650250.59</v>
      </c>
      <c r="N22" s="78">
        <v>334482.7</v>
      </c>
      <c r="O22" s="78">
        <v>544123.80000000005</v>
      </c>
      <c r="P22" s="78">
        <v>110355.62</v>
      </c>
      <c r="Q22" s="78">
        <v>672537.02</v>
      </c>
      <c r="R22" s="78">
        <v>0</v>
      </c>
      <c r="S22" s="78">
        <v>0</v>
      </c>
      <c r="T22" s="78">
        <v>7237562.3499999996</v>
      </c>
      <c r="U22" s="79">
        <v>0.16466248384031737</v>
      </c>
    </row>
    <row r="23" spans="1:21" ht="75" x14ac:dyDescent="0.25">
      <c r="A23" t="b">
        <v>1</v>
      </c>
      <c r="B23" t="b">
        <v>0</v>
      </c>
      <c r="D23" s="76" t="s">
        <v>73</v>
      </c>
      <c r="E23" s="71" t="s">
        <v>68</v>
      </c>
      <c r="F23" s="71" t="s">
        <v>77</v>
      </c>
      <c r="G23" s="71" t="s">
        <v>78</v>
      </c>
      <c r="H23" s="71" t="s">
        <v>79</v>
      </c>
      <c r="I23" s="77">
        <v>1</v>
      </c>
      <c r="J23" s="71" t="s">
        <v>76</v>
      </c>
      <c r="K23" s="71">
        <v>262817.90000000002</v>
      </c>
      <c r="L23" s="71">
        <v>7987828.29</v>
      </c>
      <c r="M23" s="71">
        <v>570559.16</v>
      </c>
      <c r="N23" s="71">
        <v>1175134.73</v>
      </c>
      <c r="O23" s="71">
        <v>225057.73</v>
      </c>
      <c r="P23" s="71">
        <v>228223.67</v>
      </c>
      <c r="Q23" s="71">
        <v>900230.91</v>
      </c>
      <c r="R23" s="71">
        <v>36514.97</v>
      </c>
      <c r="S23" s="71">
        <v>23690.69</v>
      </c>
      <c r="T23" s="71">
        <v>11410058.050000001</v>
      </c>
      <c r="U23" s="79">
        <v>0.25959133868811618</v>
      </c>
    </row>
    <row r="24" spans="1:21" x14ac:dyDescent="0.25">
      <c r="A24" t="b">
        <v>1</v>
      </c>
      <c r="B24" t="b">
        <v>1</v>
      </c>
      <c r="D24" s="76" t="s">
        <v>80</v>
      </c>
      <c r="E24" s="71" t="s">
        <v>73</v>
      </c>
      <c r="F24" s="71" t="s">
        <v>73</v>
      </c>
      <c r="G24" s="71" t="s">
        <v>73</v>
      </c>
      <c r="H24" s="71" t="s">
        <v>73</v>
      </c>
      <c r="I24" s="77" t="s">
        <v>73</v>
      </c>
      <c r="J24" s="71" t="s">
        <v>73</v>
      </c>
      <c r="K24" s="71">
        <v>12712581.360000001</v>
      </c>
      <c r="L24" s="71">
        <v>12138415.91</v>
      </c>
      <c r="M24" s="71">
        <v>1990153.85</v>
      </c>
      <c r="N24" s="71">
        <v>1621111.66</v>
      </c>
      <c r="O24" s="71">
        <v>1148517.3800000001</v>
      </c>
      <c r="P24" s="71">
        <v>435045.04000000004</v>
      </c>
      <c r="Q24" s="71">
        <v>1572767.9300000002</v>
      </c>
      <c r="R24" s="71">
        <v>36514.97</v>
      </c>
      <c r="S24" s="71">
        <v>23690.69</v>
      </c>
      <c r="T24" s="71">
        <v>31678798.790000003</v>
      </c>
      <c r="U24" s="79">
        <v>0.72072742749346275</v>
      </c>
    </row>
    <row r="25" spans="1:21" ht="30" x14ac:dyDescent="0.25">
      <c r="A25" t="b">
        <v>0</v>
      </c>
      <c r="B25" t="b">
        <v>0</v>
      </c>
      <c r="D25" s="76" t="s">
        <v>81</v>
      </c>
      <c r="E25" s="71" t="s">
        <v>82</v>
      </c>
      <c r="F25" s="71" t="s">
        <v>83</v>
      </c>
      <c r="G25" s="71" t="s">
        <v>11</v>
      </c>
      <c r="H25" s="71" t="s">
        <v>84</v>
      </c>
      <c r="I25" s="77" t="s">
        <v>84</v>
      </c>
      <c r="J25" s="71" t="s">
        <v>84</v>
      </c>
      <c r="K25" s="71">
        <v>0</v>
      </c>
      <c r="L25" s="71">
        <v>0</v>
      </c>
      <c r="M25" s="71">
        <v>0</v>
      </c>
      <c r="N25" s="71">
        <v>0</v>
      </c>
      <c r="O25" s="71">
        <v>0</v>
      </c>
      <c r="P25" s="71">
        <v>0</v>
      </c>
      <c r="Q25" s="71">
        <v>0</v>
      </c>
      <c r="R25" s="71">
        <v>0</v>
      </c>
      <c r="S25" s="71">
        <v>0</v>
      </c>
      <c r="T25" s="71" t="s">
        <v>73</v>
      </c>
      <c r="U25" s="79" t="s">
        <v>73</v>
      </c>
    </row>
    <row r="26" spans="1:21" x14ac:dyDescent="0.25">
      <c r="A26" t="b">
        <v>0</v>
      </c>
      <c r="B26" t="b">
        <v>0</v>
      </c>
      <c r="D26" s="76" t="s">
        <v>73</v>
      </c>
      <c r="E26" s="71" t="s">
        <v>82</v>
      </c>
      <c r="F26" s="71" t="s">
        <v>85</v>
      </c>
      <c r="G26" s="71" t="s">
        <v>86</v>
      </c>
      <c r="H26" s="71" t="s">
        <v>84</v>
      </c>
      <c r="I26" s="77" t="s">
        <v>84</v>
      </c>
      <c r="J26" s="71" t="s">
        <v>84</v>
      </c>
      <c r="K26" s="71">
        <v>0</v>
      </c>
      <c r="L26" s="71">
        <v>0</v>
      </c>
      <c r="M26" s="71">
        <v>0</v>
      </c>
      <c r="N26" s="71">
        <v>0</v>
      </c>
      <c r="O26" s="71">
        <v>0</v>
      </c>
      <c r="P26" s="71">
        <v>0</v>
      </c>
      <c r="Q26" s="71">
        <v>0</v>
      </c>
      <c r="R26" s="71">
        <v>0</v>
      </c>
      <c r="S26" s="71">
        <v>0</v>
      </c>
      <c r="T26" s="71" t="s">
        <v>73</v>
      </c>
      <c r="U26" s="79" t="s">
        <v>73</v>
      </c>
    </row>
    <row r="27" spans="1:21" ht="45" x14ac:dyDescent="0.25">
      <c r="A27" t="b">
        <v>0</v>
      </c>
      <c r="B27" t="b">
        <v>0</v>
      </c>
      <c r="D27" s="76" t="s">
        <v>73</v>
      </c>
      <c r="E27" s="71" t="s">
        <v>82</v>
      </c>
      <c r="F27" s="71" t="s">
        <v>87</v>
      </c>
      <c r="G27" s="71" t="s">
        <v>88</v>
      </c>
      <c r="H27" s="71" t="s">
        <v>84</v>
      </c>
      <c r="I27" s="77" t="s">
        <v>84</v>
      </c>
      <c r="J27" s="71" t="s">
        <v>84</v>
      </c>
      <c r="K27" s="71">
        <v>2.5000000000000001E-2</v>
      </c>
      <c r="L27" s="71">
        <v>3.5000000000000003E-2</v>
      </c>
      <c r="M27" s="71">
        <v>3.5000000000000003E-2</v>
      </c>
      <c r="N27" s="71">
        <v>2.5000000000000001E-2</v>
      </c>
      <c r="O27" s="71">
        <v>3.5000000000000003E-2</v>
      </c>
      <c r="P27" s="71">
        <v>3.5000000000000003E-2</v>
      </c>
      <c r="Q27" s="71">
        <v>3.5000000000000003E-2</v>
      </c>
      <c r="R27" s="71">
        <v>0</v>
      </c>
      <c r="S27" s="71">
        <v>0</v>
      </c>
      <c r="T27" s="71" t="s">
        <v>73</v>
      </c>
      <c r="U27" s="79" t="s">
        <v>73</v>
      </c>
    </row>
    <row r="28" spans="1:21" ht="30" x14ac:dyDescent="0.25">
      <c r="A28" t="b">
        <v>0</v>
      </c>
      <c r="B28" t="b">
        <v>0</v>
      </c>
      <c r="D28" s="76" t="s">
        <v>73</v>
      </c>
      <c r="E28" s="71" t="s">
        <v>82</v>
      </c>
      <c r="F28" s="71" t="s">
        <v>89</v>
      </c>
      <c r="G28" s="71" t="s">
        <v>90</v>
      </c>
      <c r="H28" s="71" t="s">
        <v>84</v>
      </c>
      <c r="I28" s="77" t="s">
        <v>84</v>
      </c>
      <c r="J28" s="71" t="s">
        <v>84</v>
      </c>
      <c r="K28" s="71">
        <v>4.1000000000000012E-3</v>
      </c>
      <c r="L28" s="71">
        <v>2.46E-2</v>
      </c>
      <c r="M28" s="71">
        <v>2.46E-2</v>
      </c>
      <c r="N28" s="71">
        <v>2.46E-2</v>
      </c>
      <c r="O28" s="71">
        <v>2.4E-2</v>
      </c>
      <c r="P28" s="71">
        <v>2.4E-2</v>
      </c>
      <c r="Q28" s="71">
        <v>0.25</v>
      </c>
      <c r="R28" s="71">
        <v>0</v>
      </c>
      <c r="S28" s="71">
        <v>0</v>
      </c>
      <c r="T28" s="71" t="s">
        <v>73</v>
      </c>
      <c r="U28" s="79" t="s">
        <v>73</v>
      </c>
    </row>
    <row r="29" spans="1:21" ht="45" x14ac:dyDescent="0.25">
      <c r="A29" t="b">
        <v>0</v>
      </c>
      <c r="B29" t="b">
        <v>0</v>
      </c>
      <c r="D29" s="76" t="s">
        <v>73</v>
      </c>
      <c r="E29" s="71" t="s">
        <v>82</v>
      </c>
      <c r="F29" s="71" t="s">
        <v>91</v>
      </c>
      <c r="G29" s="71" t="s">
        <v>92</v>
      </c>
      <c r="H29" s="71" t="s">
        <v>84</v>
      </c>
      <c r="I29" s="77" t="s">
        <v>84</v>
      </c>
      <c r="J29" s="71" t="s">
        <v>84</v>
      </c>
      <c r="K29" s="71">
        <v>0</v>
      </c>
      <c r="L29" s="71">
        <v>0</v>
      </c>
      <c r="M29" s="71">
        <v>0</v>
      </c>
      <c r="N29" s="71">
        <v>0</v>
      </c>
      <c r="O29" s="71">
        <v>0</v>
      </c>
      <c r="P29" s="71">
        <v>0</v>
      </c>
      <c r="Q29" s="71">
        <v>0</v>
      </c>
      <c r="R29" s="71">
        <v>0</v>
      </c>
      <c r="S29" s="71">
        <v>0</v>
      </c>
      <c r="T29" s="71" t="s">
        <v>73</v>
      </c>
      <c r="U29" s="79" t="s">
        <v>73</v>
      </c>
    </row>
    <row r="30" spans="1:21" x14ac:dyDescent="0.25">
      <c r="A30" t="b">
        <v>0</v>
      </c>
      <c r="B30" t="b">
        <v>0</v>
      </c>
      <c r="D30" s="76" t="s">
        <v>73</v>
      </c>
      <c r="E30" s="71" t="s">
        <v>82</v>
      </c>
      <c r="F30" s="71" t="s">
        <v>93</v>
      </c>
      <c r="G30" s="71" t="s">
        <v>94</v>
      </c>
      <c r="H30" s="71" t="s">
        <v>84</v>
      </c>
      <c r="I30" s="77" t="s">
        <v>84</v>
      </c>
      <c r="J30" s="71" t="s">
        <v>84</v>
      </c>
      <c r="K30" s="71">
        <v>0</v>
      </c>
      <c r="L30" s="71">
        <v>0</v>
      </c>
      <c r="M30" s="71">
        <v>0</v>
      </c>
      <c r="N30" s="71">
        <v>0</v>
      </c>
      <c r="O30" s="71">
        <v>0</v>
      </c>
      <c r="P30" s="71">
        <v>0</v>
      </c>
      <c r="Q30" s="71">
        <v>0</v>
      </c>
      <c r="R30" s="71">
        <v>0</v>
      </c>
      <c r="S30" s="71">
        <v>0</v>
      </c>
      <c r="T30" s="71" t="s">
        <v>73</v>
      </c>
      <c r="U30" s="79" t="s">
        <v>73</v>
      </c>
    </row>
    <row r="31" spans="1:21" ht="30" x14ac:dyDescent="0.25">
      <c r="A31" t="b">
        <v>0</v>
      </c>
      <c r="B31" t="b">
        <v>0</v>
      </c>
      <c r="D31" s="76" t="s">
        <v>73</v>
      </c>
      <c r="E31" s="71" t="s">
        <v>82</v>
      </c>
      <c r="F31" s="71" t="s">
        <v>95</v>
      </c>
      <c r="G31" s="71" t="s">
        <v>6</v>
      </c>
      <c r="H31" s="71" t="s">
        <v>84</v>
      </c>
      <c r="I31" s="77" t="s">
        <v>84</v>
      </c>
      <c r="J31" s="71" t="s">
        <v>84</v>
      </c>
      <c r="K31" s="71">
        <v>0</v>
      </c>
      <c r="L31" s="71">
        <v>0</v>
      </c>
      <c r="M31" s="71">
        <v>0</v>
      </c>
      <c r="N31" s="71">
        <v>0</v>
      </c>
      <c r="O31" s="71">
        <v>0</v>
      </c>
      <c r="P31" s="71">
        <v>0</v>
      </c>
      <c r="Q31" s="71">
        <v>0</v>
      </c>
      <c r="R31" s="71">
        <v>0</v>
      </c>
      <c r="S31" s="71">
        <v>0</v>
      </c>
      <c r="T31" s="71" t="s">
        <v>73</v>
      </c>
      <c r="U31" s="79" t="s">
        <v>73</v>
      </c>
    </row>
    <row r="32" spans="1:21" x14ac:dyDescent="0.25">
      <c r="A32" t="b">
        <v>0</v>
      </c>
      <c r="B32" t="b">
        <v>0</v>
      </c>
      <c r="D32" s="76" t="s">
        <v>73</v>
      </c>
      <c r="E32" s="71" t="s">
        <v>82</v>
      </c>
      <c r="F32" s="71" t="s">
        <v>96</v>
      </c>
      <c r="G32" s="71" t="s">
        <v>97</v>
      </c>
      <c r="H32" s="71" t="s">
        <v>84</v>
      </c>
      <c r="I32" s="77" t="s">
        <v>84</v>
      </c>
      <c r="J32" s="71" t="s">
        <v>84</v>
      </c>
      <c r="K32" s="71">
        <v>0</v>
      </c>
      <c r="L32" s="71">
        <v>0</v>
      </c>
      <c r="M32" s="71">
        <v>0</v>
      </c>
      <c r="N32" s="71">
        <v>0</v>
      </c>
      <c r="O32" s="71">
        <v>0</v>
      </c>
      <c r="P32" s="71">
        <v>0</v>
      </c>
      <c r="Q32" s="71">
        <v>0</v>
      </c>
      <c r="R32" s="71">
        <v>0</v>
      </c>
      <c r="S32" s="71">
        <v>0</v>
      </c>
      <c r="T32" s="71" t="s">
        <v>73</v>
      </c>
      <c r="U32" s="79" t="s">
        <v>73</v>
      </c>
    </row>
    <row r="33" spans="1:21" x14ac:dyDescent="0.25">
      <c r="A33" t="b">
        <v>0</v>
      </c>
      <c r="B33" t="b">
        <v>0</v>
      </c>
      <c r="D33" s="76" t="s">
        <v>98</v>
      </c>
      <c r="E33" s="71" t="s">
        <v>73</v>
      </c>
      <c r="F33" s="71" t="s">
        <v>73</v>
      </c>
      <c r="G33" s="71" t="s">
        <v>73</v>
      </c>
      <c r="H33" s="71" t="s">
        <v>73</v>
      </c>
      <c r="I33" s="77" t="s">
        <v>73</v>
      </c>
      <c r="J33" s="71" t="s">
        <v>73</v>
      </c>
      <c r="K33" s="71">
        <v>2.9100000000000001E-2</v>
      </c>
      <c r="L33" s="71">
        <v>5.96E-2</v>
      </c>
      <c r="M33" s="71">
        <v>5.96E-2</v>
      </c>
      <c r="N33" s="71">
        <v>4.9600000000000005E-2</v>
      </c>
      <c r="O33" s="71">
        <v>5.9000000000000004E-2</v>
      </c>
      <c r="P33" s="71">
        <v>5.9000000000000004E-2</v>
      </c>
      <c r="Q33" s="71">
        <v>0.28500000000000003</v>
      </c>
      <c r="R33" s="71">
        <v>0</v>
      </c>
      <c r="S33" s="71">
        <v>0</v>
      </c>
      <c r="T33" s="71" t="s">
        <v>73</v>
      </c>
      <c r="U33" s="79" t="s">
        <v>73</v>
      </c>
    </row>
    <row r="34" spans="1:21" x14ac:dyDescent="0.25">
      <c r="A34" t="b">
        <v>1</v>
      </c>
      <c r="B34" t="b">
        <v>1</v>
      </c>
      <c r="D34" s="76" t="s">
        <v>99</v>
      </c>
      <c r="E34" s="71" t="s">
        <v>73</v>
      </c>
      <c r="F34" s="71" t="s">
        <v>73</v>
      </c>
      <c r="G34" s="71" t="s">
        <v>73</v>
      </c>
      <c r="H34" s="71" t="s">
        <v>73</v>
      </c>
      <c r="I34" s="77" t="s">
        <v>73</v>
      </c>
      <c r="J34" s="71" t="s">
        <v>73</v>
      </c>
      <c r="K34" s="71">
        <v>13082517.477576001</v>
      </c>
      <c r="L34" s="71">
        <v>12861865.498236001</v>
      </c>
      <c r="M34" s="71">
        <v>2108767.0194600001</v>
      </c>
      <c r="N34" s="71">
        <v>1701518.7983359999</v>
      </c>
      <c r="O34" s="71">
        <v>1216279.90542</v>
      </c>
      <c r="P34" s="71">
        <v>460712.69735999999</v>
      </c>
      <c r="Q34" s="71">
        <v>2021006.7900500004</v>
      </c>
      <c r="R34" s="71">
        <v>36514.97</v>
      </c>
      <c r="S34" s="71">
        <v>23690.69</v>
      </c>
      <c r="T34" s="71">
        <v>33512873.846438006</v>
      </c>
      <c r="U34" s="79">
        <v>0.76245464720337675</v>
      </c>
    </row>
    <row r="35" spans="1:21" ht="30" x14ac:dyDescent="0.25">
      <c r="A35" t="b">
        <v>0</v>
      </c>
      <c r="B35" t="b">
        <v>0</v>
      </c>
      <c r="D35" s="76" t="s">
        <v>100</v>
      </c>
      <c r="E35" s="71" t="s">
        <v>101</v>
      </c>
      <c r="F35" s="71" t="s">
        <v>102</v>
      </c>
      <c r="G35" s="71" t="s">
        <v>103</v>
      </c>
      <c r="H35" s="71" t="s">
        <v>73</v>
      </c>
      <c r="I35" s="77" t="s">
        <v>73</v>
      </c>
      <c r="J35" s="71" t="s">
        <v>73</v>
      </c>
      <c r="K35" s="71">
        <v>0</v>
      </c>
      <c r="L35" s="71">
        <v>0</v>
      </c>
      <c r="M35" s="71">
        <v>0</v>
      </c>
      <c r="N35" s="71">
        <v>0</v>
      </c>
      <c r="O35" s="71">
        <v>0</v>
      </c>
      <c r="P35" s="71">
        <v>0</v>
      </c>
      <c r="Q35" s="71">
        <v>0</v>
      </c>
      <c r="R35" s="71">
        <v>0</v>
      </c>
      <c r="S35" s="71">
        <v>0</v>
      </c>
      <c r="T35" s="71" t="s">
        <v>73</v>
      </c>
      <c r="U35" s="79" t="s">
        <v>73</v>
      </c>
    </row>
    <row r="36" spans="1:21" x14ac:dyDescent="0.25">
      <c r="A36" t="b">
        <v>0</v>
      </c>
      <c r="B36" t="b">
        <v>0</v>
      </c>
      <c r="D36" s="76" t="s">
        <v>73</v>
      </c>
      <c r="E36" s="71" t="s">
        <v>101</v>
      </c>
      <c r="F36" s="71" t="s">
        <v>104</v>
      </c>
      <c r="G36" s="71" t="s">
        <v>103</v>
      </c>
      <c r="H36" s="71" t="s">
        <v>73</v>
      </c>
      <c r="I36" s="77" t="s">
        <v>73</v>
      </c>
      <c r="J36" s="71" t="s">
        <v>73</v>
      </c>
      <c r="K36" s="71">
        <v>2E-3</v>
      </c>
      <c r="L36" s="71">
        <v>0.01</v>
      </c>
      <c r="M36" s="71">
        <v>0.01</v>
      </c>
      <c r="N36" s="71">
        <v>0</v>
      </c>
      <c r="O36" s="71">
        <v>0</v>
      </c>
      <c r="P36" s="71">
        <v>0</v>
      </c>
      <c r="Q36" s="71">
        <v>5.0000000000000001E-4</v>
      </c>
      <c r="R36" s="71">
        <v>0</v>
      </c>
      <c r="S36" s="71">
        <v>0</v>
      </c>
      <c r="T36" s="71" t="s">
        <v>73</v>
      </c>
      <c r="U36" s="79" t="s">
        <v>73</v>
      </c>
    </row>
    <row r="37" spans="1:21" ht="30" x14ac:dyDescent="0.25">
      <c r="A37" t="b">
        <v>0</v>
      </c>
      <c r="B37" t="b">
        <v>0</v>
      </c>
      <c r="D37" s="76" t="s">
        <v>73</v>
      </c>
      <c r="E37" s="71" t="s">
        <v>101</v>
      </c>
      <c r="F37" s="71" t="s">
        <v>105</v>
      </c>
      <c r="G37" s="71" t="s">
        <v>103</v>
      </c>
      <c r="H37" s="71" t="s">
        <v>73</v>
      </c>
      <c r="I37" s="77" t="s">
        <v>73</v>
      </c>
      <c r="J37" s="71" t="s">
        <v>73</v>
      </c>
      <c r="K37" s="71">
        <v>0</v>
      </c>
      <c r="L37" s="71">
        <v>0</v>
      </c>
      <c r="M37" s="71">
        <v>0</v>
      </c>
      <c r="N37" s="71">
        <v>0</v>
      </c>
      <c r="O37" s="71">
        <v>0</v>
      </c>
      <c r="P37" s="71">
        <v>0</v>
      </c>
      <c r="Q37" s="71">
        <v>0</v>
      </c>
      <c r="R37" s="71">
        <v>0</v>
      </c>
      <c r="S37" s="71">
        <v>0.5</v>
      </c>
      <c r="T37" s="71" t="s">
        <v>73</v>
      </c>
      <c r="U37" s="79" t="s">
        <v>73</v>
      </c>
    </row>
    <row r="38" spans="1:21" ht="30" x14ac:dyDescent="0.25">
      <c r="A38" t="b">
        <v>0</v>
      </c>
      <c r="B38" t="b">
        <v>0</v>
      </c>
      <c r="D38" s="76" t="s">
        <v>73</v>
      </c>
      <c r="E38" s="71" t="s">
        <v>101</v>
      </c>
      <c r="F38" s="71" t="s">
        <v>106</v>
      </c>
      <c r="G38" s="71" t="s">
        <v>103</v>
      </c>
      <c r="H38" s="71" t="s">
        <v>73</v>
      </c>
      <c r="I38" s="77" t="s">
        <v>73</v>
      </c>
      <c r="J38" s="71" t="s">
        <v>73</v>
      </c>
      <c r="K38" s="71">
        <v>0</v>
      </c>
      <c r="L38" s="71">
        <v>0</v>
      </c>
      <c r="M38" s="71">
        <v>0</v>
      </c>
      <c r="N38" s="71">
        <v>0</v>
      </c>
      <c r="O38" s="71">
        <v>0</v>
      </c>
      <c r="P38" s="71">
        <v>0</v>
      </c>
      <c r="Q38" s="71">
        <v>0</v>
      </c>
      <c r="R38" s="71">
        <v>0</v>
      </c>
      <c r="S38" s="71">
        <v>0</v>
      </c>
      <c r="T38" s="71" t="s">
        <v>73</v>
      </c>
      <c r="U38" s="79" t="s">
        <v>73</v>
      </c>
    </row>
    <row r="39" spans="1:21" ht="30" x14ac:dyDescent="0.25">
      <c r="A39" t="b">
        <v>0</v>
      </c>
      <c r="B39" t="b">
        <v>0</v>
      </c>
      <c r="D39" s="76" t="s">
        <v>73</v>
      </c>
      <c r="E39" s="71" t="s">
        <v>101</v>
      </c>
      <c r="F39" s="71" t="s">
        <v>107</v>
      </c>
      <c r="G39" s="71" t="s">
        <v>103</v>
      </c>
      <c r="H39" s="71" t="s">
        <v>73</v>
      </c>
      <c r="I39" s="77" t="s">
        <v>73</v>
      </c>
      <c r="J39" s="71" t="s">
        <v>73</v>
      </c>
      <c r="K39" s="71">
        <v>0</v>
      </c>
      <c r="L39" s="71">
        <v>0</v>
      </c>
      <c r="M39" s="71">
        <v>0</v>
      </c>
      <c r="N39" s="71">
        <v>0</v>
      </c>
      <c r="O39" s="71">
        <v>0</v>
      </c>
      <c r="P39" s="71">
        <v>0</v>
      </c>
      <c r="Q39" s="71">
        <v>0</v>
      </c>
      <c r="R39" s="71">
        <v>0</v>
      </c>
      <c r="S39" s="71">
        <v>0</v>
      </c>
      <c r="T39" s="71" t="s">
        <v>73</v>
      </c>
      <c r="U39" s="79" t="s">
        <v>73</v>
      </c>
    </row>
    <row r="40" spans="1:21" x14ac:dyDescent="0.25">
      <c r="A40" t="b">
        <v>0</v>
      </c>
      <c r="B40" t="b">
        <v>0</v>
      </c>
      <c r="D40" s="76" t="s">
        <v>73</v>
      </c>
      <c r="E40" s="71" t="s">
        <v>101</v>
      </c>
      <c r="F40" s="71" t="s">
        <v>108</v>
      </c>
      <c r="G40" s="71" t="s">
        <v>103</v>
      </c>
      <c r="H40" s="71" t="s">
        <v>73</v>
      </c>
      <c r="I40" s="77" t="s">
        <v>73</v>
      </c>
      <c r="J40" s="71" t="s">
        <v>73</v>
      </c>
      <c r="K40" s="71">
        <v>0</v>
      </c>
      <c r="L40" s="71">
        <v>0</v>
      </c>
      <c r="M40" s="71">
        <v>0</v>
      </c>
      <c r="N40" s="71">
        <v>0</v>
      </c>
      <c r="O40" s="71">
        <v>0</v>
      </c>
      <c r="P40" s="71">
        <v>0</v>
      </c>
      <c r="Q40" s="71">
        <v>0</v>
      </c>
      <c r="R40" s="71">
        <v>0</v>
      </c>
      <c r="S40" s="71">
        <v>0</v>
      </c>
      <c r="T40" s="71" t="s">
        <v>73</v>
      </c>
      <c r="U40" s="79" t="s">
        <v>73</v>
      </c>
    </row>
    <row r="41" spans="1:21" x14ac:dyDescent="0.25">
      <c r="A41" t="b">
        <v>0</v>
      </c>
      <c r="B41" t="b">
        <v>0</v>
      </c>
      <c r="D41" s="76" t="s">
        <v>73</v>
      </c>
      <c r="E41" s="71" t="s">
        <v>101</v>
      </c>
      <c r="F41" s="71" t="s">
        <v>109</v>
      </c>
      <c r="G41" s="71" t="s">
        <v>103</v>
      </c>
      <c r="H41" s="71" t="s">
        <v>73</v>
      </c>
      <c r="I41" s="77" t="s">
        <v>73</v>
      </c>
      <c r="J41" s="71" t="s">
        <v>73</v>
      </c>
      <c r="K41" s="71">
        <v>0</v>
      </c>
      <c r="L41" s="71">
        <v>0</v>
      </c>
      <c r="M41" s="71">
        <v>0</v>
      </c>
      <c r="N41" s="71">
        <v>0</v>
      </c>
      <c r="O41" s="71">
        <v>0</v>
      </c>
      <c r="P41" s="71">
        <v>0</v>
      </c>
      <c r="Q41" s="71">
        <v>0</v>
      </c>
      <c r="R41" s="71">
        <v>0</v>
      </c>
      <c r="S41" s="71">
        <v>0</v>
      </c>
      <c r="T41" s="71" t="s">
        <v>73</v>
      </c>
      <c r="U41" s="79" t="s">
        <v>73</v>
      </c>
    </row>
    <row r="42" spans="1:21" x14ac:dyDescent="0.25">
      <c r="A42" t="b">
        <v>0</v>
      </c>
      <c r="B42" t="b">
        <v>0</v>
      </c>
      <c r="D42" s="76" t="s">
        <v>73</v>
      </c>
      <c r="E42" s="71" t="s">
        <v>101</v>
      </c>
      <c r="F42" s="71" t="s">
        <v>110</v>
      </c>
      <c r="G42" s="71" t="s">
        <v>103</v>
      </c>
      <c r="H42" s="71" t="s">
        <v>73</v>
      </c>
      <c r="I42" s="77" t="s">
        <v>73</v>
      </c>
      <c r="J42" s="71" t="s">
        <v>73</v>
      </c>
      <c r="K42" s="71">
        <v>0</v>
      </c>
      <c r="L42" s="71">
        <v>0</v>
      </c>
      <c r="M42" s="71">
        <v>0</v>
      </c>
      <c r="N42" s="71">
        <v>0</v>
      </c>
      <c r="O42" s="71">
        <v>0</v>
      </c>
      <c r="P42" s="71">
        <v>0</v>
      </c>
      <c r="Q42" s="71">
        <v>0</v>
      </c>
      <c r="R42" s="71">
        <v>0</v>
      </c>
      <c r="S42" s="71">
        <v>0</v>
      </c>
      <c r="T42" s="71" t="s">
        <v>73</v>
      </c>
      <c r="U42" s="79" t="s">
        <v>73</v>
      </c>
    </row>
    <row r="43" spans="1:21" x14ac:dyDescent="0.25">
      <c r="A43" t="b">
        <v>0</v>
      </c>
      <c r="B43" t="b">
        <v>0</v>
      </c>
      <c r="D43" s="76" t="s">
        <v>73</v>
      </c>
      <c r="E43" s="71" t="s">
        <v>101</v>
      </c>
      <c r="F43" s="71" t="s">
        <v>111</v>
      </c>
      <c r="G43" s="71" t="s">
        <v>103</v>
      </c>
      <c r="H43" s="71" t="s">
        <v>73</v>
      </c>
      <c r="I43" s="77" t="s">
        <v>73</v>
      </c>
      <c r="J43" s="71" t="s">
        <v>73</v>
      </c>
      <c r="K43" s="71">
        <v>0</v>
      </c>
      <c r="L43" s="71">
        <v>0</v>
      </c>
      <c r="M43" s="71">
        <v>0</v>
      </c>
      <c r="N43" s="71">
        <v>0</v>
      </c>
      <c r="O43" s="71">
        <v>0</v>
      </c>
      <c r="P43" s="71">
        <v>0</v>
      </c>
      <c r="Q43" s="71">
        <v>0</v>
      </c>
      <c r="R43" s="71">
        <v>0</v>
      </c>
      <c r="S43" s="71">
        <v>0</v>
      </c>
      <c r="T43" s="71" t="s">
        <v>73</v>
      </c>
      <c r="U43" s="79" t="s">
        <v>73</v>
      </c>
    </row>
    <row r="44" spans="1:21" x14ac:dyDescent="0.25">
      <c r="A44" t="b">
        <v>0</v>
      </c>
      <c r="B44" t="b">
        <v>0</v>
      </c>
      <c r="D44" s="76" t="s">
        <v>112</v>
      </c>
      <c r="E44" s="71" t="s">
        <v>73</v>
      </c>
      <c r="F44" s="71" t="s">
        <v>73</v>
      </c>
      <c r="G44" s="71" t="s">
        <v>73</v>
      </c>
      <c r="H44" s="71" t="s">
        <v>73</v>
      </c>
      <c r="I44" s="77" t="s">
        <v>73</v>
      </c>
      <c r="J44" s="71" t="s">
        <v>73</v>
      </c>
      <c r="K44" s="71">
        <v>2E-3</v>
      </c>
      <c r="L44" s="71">
        <v>0.01</v>
      </c>
      <c r="M44" s="71">
        <v>0.01</v>
      </c>
      <c r="N44" s="71">
        <v>0</v>
      </c>
      <c r="O44" s="71">
        <v>0</v>
      </c>
      <c r="P44" s="71">
        <v>0</v>
      </c>
      <c r="Q44" s="71">
        <v>5.0000000000000001E-4</v>
      </c>
      <c r="R44" s="71">
        <v>0</v>
      </c>
      <c r="S44" s="71">
        <v>0.5</v>
      </c>
      <c r="T44" s="71" t="s">
        <v>73</v>
      </c>
      <c r="U44" s="79" t="s">
        <v>73</v>
      </c>
    </row>
    <row r="45" spans="1:21" x14ac:dyDescent="0.25">
      <c r="A45" t="b">
        <v>1</v>
      </c>
      <c r="B45" t="b">
        <v>1</v>
      </c>
      <c r="D45" s="76" t="s">
        <v>113</v>
      </c>
      <c r="E45" s="71" t="s">
        <v>73</v>
      </c>
      <c r="F45" s="71" t="s">
        <v>73</v>
      </c>
      <c r="G45" s="71" t="s">
        <v>73</v>
      </c>
      <c r="H45" s="71" t="s">
        <v>73</v>
      </c>
      <c r="I45" s="77" t="s">
        <v>73</v>
      </c>
      <c r="J45" s="71" t="s">
        <v>73</v>
      </c>
      <c r="K45" s="71">
        <v>26165.034955152001</v>
      </c>
      <c r="L45" s="71">
        <v>128618.65498236001</v>
      </c>
      <c r="M45" s="71">
        <v>21087.670194600003</v>
      </c>
      <c r="N45" s="71">
        <v>0</v>
      </c>
      <c r="O45" s="71">
        <v>0</v>
      </c>
      <c r="P45" s="71">
        <v>0</v>
      </c>
      <c r="Q45" s="71">
        <v>1010.5033950250003</v>
      </c>
      <c r="R45" s="71">
        <v>0</v>
      </c>
      <c r="S45" s="71">
        <v>11845.344999999999</v>
      </c>
      <c r="T45" s="71">
        <v>188727.20852713703</v>
      </c>
      <c r="U45" s="79">
        <v>4.2937510478687491E-3</v>
      </c>
    </row>
    <row r="46" spans="1:21" x14ac:dyDescent="0.25">
      <c r="A46" t="b">
        <v>1</v>
      </c>
      <c r="B46" t="b">
        <v>1</v>
      </c>
      <c r="D46" s="76" t="s">
        <v>114</v>
      </c>
      <c r="E46" s="71" t="s">
        <v>73</v>
      </c>
      <c r="F46" s="71" t="s">
        <v>73</v>
      </c>
      <c r="G46" s="71" t="s">
        <v>73</v>
      </c>
      <c r="H46" s="71" t="s">
        <v>73</v>
      </c>
      <c r="I46" s="77" t="s">
        <v>73</v>
      </c>
      <c r="J46" s="71" t="s">
        <v>73</v>
      </c>
      <c r="K46" s="71">
        <v>13108682.512531152</v>
      </c>
      <c r="L46" s="71">
        <v>12990484.153218361</v>
      </c>
      <c r="M46" s="71">
        <v>2129854.6896546003</v>
      </c>
      <c r="N46" s="71">
        <v>1701518.7983359999</v>
      </c>
      <c r="O46" s="71">
        <v>1216279.90542</v>
      </c>
      <c r="P46" s="71">
        <v>460712.69735999999</v>
      </c>
      <c r="Q46" s="71">
        <v>2022017.2934450253</v>
      </c>
      <c r="R46" s="71">
        <v>36514.97</v>
      </c>
      <c r="S46" s="71">
        <v>35536.034999999996</v>
      </c>
      <c r="T46" s="71">
        <v>33701601.054965138</v>
      </c>
      <c r="U46" s="79">
        <v>0.76674839825124541</v>
      </c>
    </row>
    <row r="47" spans="1:21" ht="30" x14ac:dyDescent="0.25">
      <c r="A47" t="b">
        <v>0</v>
      </c>
      <c r="B47" t="b">
        <v>0</v>
      </c>
      <c r="D47" s="76" t="s">
        <v>115</v>
      </c>
      <c r="E47" s="71" t="s">
        <v>116</v>
      </c>
      <c r="F47" s="71" t="s">
        <v>117</v>
      </c>
      <c r="G47" s="71" t="s">
        <v>118</v>
      </c>
      <c r="H47" s="71" t="s">
        <v>73</v>
      </c>
      <c r="I47" s="77" t="s">
        <v>73</v>
      </c>
      <c r="J47" s="71" t="s">
        <v>73</v>
      </c>
      <c r="K47" s="71">
        <v>0.08</v>
      </c>
      <c r="L47" s="71">
        <v>0</v>
      </c>
      <c r="M47" s="71">
        <v>0</v>
      </c>
      <c r="N47" s="71">
        <v>0</v>
      </c>
      <c r="O47" s="71">
        <v>0</v>
      </c>
      <c r="P47" s="71">
        <v>0</v>
      </c>
      <c r="Q47" s="71">
        <v>0</v>
      </c>
      <c r="R47" s="71">
        <v>0</v>
      </c>
      <c r="S47" s="71">
        <v>0</v>
      </c>
      <c r="T47" s="71" t="s">
        <v>73</v>
      </c>
      <c r="U47" s="79" t="s">
        <v>73</v>
      </c>
    </row>
    <row r="48" spans="1:21" ht="30" x14ac:dyDescent="0.25">
      <c r="A48" t="b">
        <v>0</v>
      </c>
      <c r="B48" t="b">
        <v>0</v>
      </c>
      <c r="D48" s="76" t="s">
        <v>73</v>
      </c>
      <c r="E48" s="71" t="s">
        <v>116</v>
      </c>
      <c r="F48" s="71" t="s">
        <v>119</v>
      </c>
      <c r="G48" s="71" t="s">
        <v>118</v>
      </c>
      <c r="H48" s="71" t="s">
        <v>73</v>
      </c>
      <c r="I48" s="77" t="s">
        <v>73</v>
      </c>
      <c r="J48" s="71" t="s">
        <v>73</v>
      </c>
      <c r="K48" s="71">
        <v>0</v>
      </c>
      <c r="L48" s="71">
        <v>0.08</v>
      </c>
      <c r="M48" s="71">
        <v>0.08</v>
      </c>
      <c r="N48" s="71">
        <v>0.08</v>
      </c>
      <c r="O48" s="71">
        <v>0.08</v>
      </c>
      <c r="P48" s="71">
        <v>0.08</v>
      </c>
      <c r="Q48" s="71">
        <v>0</v>
      </c>
      <c r="R48" s="71">
        <v>0</v>
      </c>
      <c r="S48" s="71">
        <v>0</v>
      </c>
      <c r="T48" s="71" t="s">
        <v>73</v>
      </c>
      <c r="U48" s="79" t="s">
        <v>73</v>
      </c>
    </row>
    <row r="49" spans="1:21" ht="30" x14ac:dyDescent="0.25">
      <c r="A49" t="b">
        <v>0</v>
      </c>
      <c r="B49" t="b">
        <v>0</v>
      </c>
      <c r="D49" s="76" t="s">
        <v>73</v>
      </c>
      <c r="E49" s="71" t="s">
        <v>116</v>
      </c>
      <c r="F49" s="71" t="s">
        <v>120</v>
      </c>
      <c r="G49" s="71" t="s">
        <v>118</v>
      </c>
      <c r="H49" s="71" t="s">
        <v>73</v>
      </c>
      <c r="I49" s="77" t="s">
        <v>73</v>
      </c>
      <c r="J49" s="71" t="s">
        <v>73</v>
      </c>
      <c r="K49" s="71">
        <v>0</v>
      </c>
      <c r="L49" s="71">
        <v>0</v>
      </c>
      <c r="M49" s="71">
        <v>0</v>
      </c>
      <c r="N49" s="71">
        <v>0</v>
      </c>
      <c r="O49" s="71">
        <v>0</v>
      </c>
      <c r="P49" s="71">
        <v>0</v>
      </c>
      <c r="Q49" s="71">
        <v>0.08</v>
      </c>
      <c r="R49" s="71">
        <v>0.3</v>
      </c>
      <c r="S49" s="71">
        <v>0.3</v>
      </c>
      <c r="T49" s="71" t="s">
        <v>73</v>
      </c>
      <c r="U49" s="79" t="s">
        <v>73</v>
      </c>
    </row>
    <row r="50" spans="1:21" ht="30" x14ac:dyDescent="0.25">
      <c r="A50" t="b">
        <v>0</v>
      </c>
      <c r="B50" t="b">
        <v>0</v>
      </c>
      <c r="D50" s="76" t="s">
        <v>73</v>
      </c>
      <c r="E50" s="71" t="s">
        <v>116</v>
      </c>
      <c r="F50" s="71" t="s">
        <v>121</v>
      </c>
      <c r="G50" s="71" t="s">
        <v>118</v>
      </c>
      <c r="H50" s="71" t="s">
        <v>73</v>
      </c>
      <c r="I50" s="77" t="s">
        <v>73</v>
      </c>
      <c r="J50" s="71" t="s">
        <v>73</v>
      </c>
      <c r="K50" s="71">
        <v>0.24</v>
      </c>
      <c r="L50" s="71">
        <v>0.24</v>
      </c>
      <c r="M50" s="71">
        <v>0.24</v>
      </c>
      <c r="N50" s="71">
        <v>0.24</v>
      </c>
      <c r="O50" s="71">
        <v>0.24</v>
      </c>
      <c r="P50" s="71">
        <v>0.24</v>
      </c>
      <c r="Q50" s="71">
        <v>0</v>
      </c>
      <c r="R50" s="71">
        <v>0.24</v>
      </c>
      <c r="S50" s="71">
        <v>0.24</v>
      </c>
      <c r="T50" s="71" t="s">
        <v>73</v>
      </c>
      <c r="U50" s="79" t="s">
        <v>73</v>
      </c>
    </row>
    <row r="51" spans="1:21" x14ac:dyDescent="0.25">
      <c r="A51" t="b">
        <v>0</v>
      </c>
      <c r="B51" t="b">
        <v>0</v>
      </c>
      <c r="D51" s="76" t="s">
        <v>122</v>
      </c>
      <c r="E51" s="71" t="s">
        <v>73</v>
      </c>
      <c r="F51" s="71" t="s">
        <v>73</v>
      </c>
      <c r="G51" s="71" t="s">
        <v>73</v>
      </c>
      <c r="H51" s="71" t="s">
        <v>73</v>
      </c>
      <c r="I51" s="77" t="s">
        <v>73</v>
      </c>
      <c r="J51" s="71" t="s">
        <v>73</v>
      </c>
      <c r="K51" s="71">
        <v>0.32</v>
      </c>
      <c r="L51" s="71">
        <v>0.32</v>
      </c>
      <c r="M51" s="71">
        <v>0.32</v>
      </c>
      <c r="N51" s="71">
        <v>0.32</v>
      </c>
      <c r="O51" s="71">
        <v>0.32</v>
      </c>
      <c r="P51" s="71">
        <v>0.32</v>
      </c>
      <c r="Q51" s="71">
        <v>0.08</v>
      </c>
      <c r="R51" s="71">
        <v>0.54</v>
      </c>
      <c r="S51" s="71">
        <v>0.54</v>
      </c>
      <c r="T51" s="71" t="s">
        <v>73</v>
      </c>
      <c r="U51" s="79" t="s">
        <v>73</v>
      </c>
    </row>
    <row r="52" spans="1:21" x14ac:dyDescent="0.25">
      <c r="A52" t="b">
        <v>1</v>
      </c>
      <c r="B52" t="b">
        <v>1</v>
      </c>
      <c r="D52" s="76" t="s">
        <v>123</v>
      </c>
      <c r="E52" s="71" t="s">
        <v>73</v>
      </c>
      <c r="F52" s="71" t="s">
        <v>73</v>
      </c>
      <c r="G52" s="71" t="s">
        <v>73</v>
      </c>
      <c r="H52" s="71" t="s">
        <v>73</v>
      </c>
      <c r="I52" s="77" t="s">
        <v>73</v>
      </c>
      <c r="J52" s="71" t="s">
        <v>73</v>
      </c>
      <c r="K52" s="71">
        <v>4186405.5928243203</v>
      </c>
      <c r="L52" s="71">
        <v>4115796.9594355202</v>
      </c>
      <c r="M52" s="71">
        <v>674805.4462272001</v>
      </c>
      <c r="N52" s="71">
        <v>544486.01546751999</v>
      </c>
      <c r="O52" s="71">
        <v>389209.56973440002</v>
      </c>
      <c r="P52" s="71">
        <v>147428.06315520001</v>
      </c>
      <c r="Q52" s="71">
        <v>161680.54320400005</v>
      </c>
      <c r="R52" s="71">
        <v>19718.0838</v>
      </c>
      <c r="S52" s="71">
        <v>12792.972600000001</v>
      </c>
      <c r="T52" s="71">
        <v>10252323.246448161</v>
      </c>
      <c r="U52" s="79">
        <v>0.23325160174875459</v>
      </c>
    </row>
    <row r="53" spans="1:21" x14ac:dyDescent="0.25">
      <c r="A53" t="b">
        <v>1</v>
      </c>
      <c r="B53" t="b">
        <v>1</v>
      </c>
      <c r="D53" s="76" t="s">
        <v>124</v>
      </c>
      <c r="E53" s="71" t="s">
        <v>73</v>
      </c>
      <c r="F53" s="71" t="s">
        <v>73</v>
      </c>
      <c r="G53" s="71" t="s">
        <v>73</v>
      </c>
      <c r="H53" s="71" t="s">
        <v>73</v>
      </c>
      <c r="I53" s="77" t="s">
        <v>73</v>
      </c>
      <c r="J53" s="71" t="s">
        <v>73</v>
      </c>
      <c r="K53" s="71">
        <v>17295088.105355475</v>
      </c>
      <c r="L53" s="71">
        <v>17106281.112653881</v>
      </c>
      <c r="M53" s="71">
        <v>2804660.1358818002</v>
      </c>
      <c r="N53" s="71">
        <v>2246004.8138035201</v>
      </c>
      <c r="O53" s="71">
        <v>1605489.4751544001</v>
      </c>
      <c r="P53" s="71">
        <v>608140.76051519997</v>
      </c>
      <c r="Q53" s="71">
        <v>2183697.8366490253</v>
      </c>
      <c r="R53" s="71">
        <v>56233.053800000002</v>
      </c>
      <c r="S53" s="71">
        <v>48329.007599999997</v>
      </c>
      <c r="T53" s="71">
        <v>43953924.301413298</v>
      </c>
      <c r="U53"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3">
    <cfRule type="expression" dxfId="6" priority="7">
      <formula>$A21</formula>
    </cfRule>
  </conditionalFormatting>
  <conditionalFormatting sqref="K21:S53">
    <cfRule type="expression" dxfId="5" priority="6">
      <formula>NOT($A21)</formula>
    </cfRule>
  </conditionalFormatting>
  <conditionalFormatting sqref="E21:T53">
    <cfRule type="expression" dxfId="4" priority="5">
      <formula>$B21</formula>
    </cfRule>
  </conditionalFormatting>
  <conditionalFormatting sqref="D21:D53">
    <cfRule type="expression" dxfId="3" priority="4">
      <formula>$B21</formula>
    </cfRule>
  </conditionalFormatting>
  <conditionalFormatting sqref="U21:U53">
    <cfRule type="expression" dxfId="2" priority="3">
      <formula>$B21</formula>
    </cfRule>
  </conditionalFormatting>
  <conditionalFormatting sqref="A21:B5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2023-07-21T09:33:19Z</dcterms:created>
  <dcterms:modified xsi:type="dcterms:W3CDTF">2023-07-21T09:33:20Z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2023-07-21T09:33:20Z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d43b305f-e8b3-4b0c-a717-a1d01f5d02c1</vt:lpwstr>
  </property>
  <property fmtid="{D5CDD505-2E9C-101B-9397-08002B2CF9AE}" pid="8" name="MSIP_Label_c1941c47-a837-430d-8559-fd118a72769e_ContentBits">
    <vt:lpwstr>0</vt:lpwstr>
  </property>
</Properties>
</file>